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A987117A-CE89-4353-AFC7-70EF6F2699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3" l="1"/>
  <c r="J20" i="3"/>
  <c r="F79" i="3"/>
  <c r="I45" i="3"/>
  <c r="I46" i="3"/>
  <c r="I47" i="3"/>
  <c r="I48" i="3"/>
  <c r="I49" i="3"/>
  <c r="K49" i="3" s="1"/>
  <c r="L49" i="3" s="1"/>
  <c r="I50" i="3"/>
  <c r="K50" i="3" s="1"/>
  <c r="L50" i="3" s="1"/>
  <c r="I51" i="3"/>
  <c r="K51" i="3" s="1"/>
  <c r="I52" i="3"/>
  <c r="K52" i="3" s="1"/>
  <c r="I53" i="3"/>
  <c r="K53" i="3" s="1"/>
  <c r="L53" i="3" s="1"/>
  <c r="I54" i="3"/>
  <c r="K54" i="3" s="1"/>
  <c r="L54" i="3" s="1"/>
  <c r="I55" i="3"/>
  <c r="K55" i="3" s="1"/>
  <c r="I56" i="3"/>
  <c r="I57" i="3"/>
  <c r="I58" i="3"/>
  <c r="I59" i="3"/>
  <c r="K59" i="3" s="1"/>
  <c r="I60" i="3"/>
  <c r="I61" i="3"/>
  <c r="I62" i="3"/>
  <c r="I63" i="3"/>
  <c r="L63" i="3" s="1"/>
  <c r="I64" i="3"/>
  <c r="K64" i="3" s="1"/>
  <c r="I65" i="3"/>
  <c r="K65" i="3" s="1"/>
  <c r="L65" i="3" s="1"/>
  <c r="I66" i="3"/>
  <c r="K66" i="3" s="1"/>
  <c r="L66" i="3" s="1"/>
  <c r="I67" i="3"/>
  <c r="K67" i="3" s="1"/>
  <c r="I68" i="3"/>
  <c r="I69" i="3"/>
  <c r="I70" i="3"/>
  <c r="I71" i="3"/>
  <c r="I72" i="3"/>
  <c r="K72" i="3" s="1"/>
  <c r="I73" i="3"/>
  <c r="K73" i="3" s="1"/>
  <c r="L73" i="3" s="1"/>
  <c r="I74" i="3"/>
  <c r="K74" i="3" s="1"/>
  <c r="L74" i="3" s="1"/>
  <c r="I75" i="3"/>
  <c r="I76" i="3"/>
  <c r="I77" i="3"/>
  <c r="I44" i="3"/>
  <c r="K44" i="3" s="1"/>
  <c r="L44" i="3" s="1"/>
  <c r="I41" i="3"/>
  <c r="K41" i="3" s="1"/>
  <c r="L41" i="3" s="1"/>
  <c r="I36" i="3"/>
  <c r="K36" i="3" s="1"/>
  <c r="L36" i="3" s="1"/>
  <c r="I35" i="3"/>
  <c r="K35" i="3" s="1"/>
  <c r="L35" i="3" s="1"/>
  <c r="I30" i="3"/>
  <c r="K45" i="3"/>
  <c r="L45" i="3" s="1"/>
  <c r="N45" i="3"/>
  <c r="K46" i="3"/>
  <c r="L46" i="3" s="1"/>
  <c r="N46" i="3"/>
  <c r="K47" i="3"/>
  <c r="L47" i="3"/>
  <c r="N47" i="3"/>
  <c r="K48" i="3"/>
  <c r="L48" i="3"/>
  <c r="N48" i="3"/>
  <c r="N49" i="3"/>
  <c r="N50" i="3"/>
  <c r="N51" i="3"/>
  <c r="N52" i="3"/>
  <c r="N53" i="3"/>
  <c r="N54" i="3"/>
  <c r="N55" i="3"/>
  <c r="N56" i="3"/>
  <c r="K57" i="3"/>
  <c r="L57" i="3" s="1"/>
  <c r="N57" i="3"/>
  <c r="K58" i="3"/>
  <c r="L58" i="3" s="1"/>
  <c r="N58" i="3"/>
  <c r="N59" i="3"/>
  <c r="K60" i="3"/>
  <c r="L60" i="3"/>
  <c r="N60" i="3"/>
  <c r="K61" i="3"/>
  <c r="L61" i="3" s="1"/>
  <c r="N61" i="3"/>
  <c r="K62" i="3"/>
  <c r="L62" i="3" s="1"/>
  <c r="N62" i="3"/>
  <c r="K63" i="3"/>
  <c r="N63" i="3"/>
  <c r="N64" i="3"/>
  <c r="N65" i="3"/>
  <c r="N66" i="3"/>
  <c r="N67" i="3"/>
  <c r="N68" i="3"/>
  <c r="K69" i="3"/>
  <c r="L69" i="3" s="1"/>
  <c r="N69" i="3"/>
  <c r="K70" i="3"/>
  <c r="L70" i="3" s="1"/>
  <c r="N70" i="3"/>
  <c r="K71" i="3"/>
  <c r="L71" i="3" s="1"/>
  <c r="N71" i="3"/>
  <c r="N72" i="3"/>
  <c r="N73" i="3"/>
  <c r="N74" i="3"/>
  <c r="N75" i="3"/>
  <c r="K76" i="3"/>
  <c r="L76" i="3"/>
  <c r="N76" i="3"/>
  <c r="K77" i="3"/>
  <c r="L77" i="3" s="1"/>
  <c r="N77" i="3"/>
  <c r="N44" i="3"/>
  <c r="N41" i="3"/>
  <c r="N36" i="3"/>
  <c r="N35" i="3"/>
  <c r="N30" i="3"/>
  <c r="N25" i="3"/>
  <c r="K25" i="3"/>
  <c r="L25" i="3" s="1"/>
  <c r="I25" i="3"/>
  <c r="L52" i="3" l="1"/>
  <c r="L72" i="3"/>
  <c r="K68" i="3"/>
  <c r="L68" i="3" s="1"/>
  <c r="L67" i="3"/>
  <c r="K56" i="3"/>
  <c r="L56" i="3" s="1"/>
  <c r="K75" i="3"/>
  <c r="L75" i="3" s="1"/>
  <c r="L55" i="3"/>
  <c r="L64" i="3"/>
  <c r="L59" i="3"/>
  <c r="L51" i="3"/>
  <c r="K30" i="3"/>
  <c r="L30" i="3" s="1"/>
</calcChain>
</file>

<file path=xl/sharedStrings.xml><?xml version="1.0" encoding="utf-8"?>
<sst xmlns="http://schemas.openxmlformats.org/spreadsheetml/2006/main" count="274" uniqueCount="179">
  <si>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</si>
  <si>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</si>
  <si>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</si>
  <si>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</si>
  <si>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</si>
  <si>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</si>
  <si>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</si>
  <si>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</si>
  <si>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</si>
  <si>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</si>
  <si>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</si>
  <si>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</si>
  <si>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</si>
  <si>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</si>
  <si>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</si>
  <si>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</si>
  <si>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</si>
  <si>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</si>
  <si>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13</t>
  </si>
  <si>
    <t>PORZB&gt;100</t>
  </si>
  <si>
    <t>Oczyszczanie zrębów, gruntów porolnych, halizn i płazowin oraz drzewostanów planowanych do wprowadzenie drugiego piętra ze zbędnych podrostów, odrośli, krzewów i krzewinek poprzez wycinanie bez wynoszenia i układania - dla 100% pokrycia powierzchni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</si>
  <si>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</si>
  <si>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</si>
  <si>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</si>
  <si>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</si>
  <si>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</si>
  <si>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</si>
  <si>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</si>
  <si>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</si>
  <si>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</si>
  <si>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</si>
  <si>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</si>
  <si>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</si>
  <si>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</si>
  <si>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</si>
  <si>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</si>
  <si>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</si>
  <si>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</si>
  <si>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</si>
  <si>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</si>
  <si>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</si>
  <si>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</si>
  <si>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</si>
  <si>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84</t>
  </si>
  <si>
    <t>WYK-FREZ2</t>
  </si>
  <si>
    <t>Przygotowanie gleby pługiem aktywnym bez pogłębienia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</si>
  <si>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</si>
  <si>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</si>
  <si>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</si>
  <si>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</si>
  <si>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</si>
  <si>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</si>
  <si>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</si>
  <si>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</si>
  <si>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</si>
  <si>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</si>
  <si>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</si>
  <si>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</si>
  <si>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</si>
  <si>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</si>
  <si>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</si>
  <si>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</si>
  <si>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</si>
  <si>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</si>
  <si>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</si>
  <si>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</si>
  <si>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</si>
  <si>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</si>
  <si>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</si>
  <si>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</si>
  <si>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</si>
  <si>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</si>
  <si>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</si>
  <si>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</si>
  <si>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</si>
  <si>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</si>
  <si>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</si>
  <si>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</si>
  <si>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</si>
  <si>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</si>
  <si>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</si>
  <si>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</si>
  <si>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</si>
  <si>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</si>
  <si>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</si>
  <si>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</si>
  <si>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</si>
  <si>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</si>
  <si>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</si>
  <si>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</si>
  <si>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</si>
  <si>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</si>
  <si>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</si>
  <si>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</si>
  <si>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</si>
  <si>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</si>
  <si>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</si>
  <si>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</si>
  <si>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</si>
  <si>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</si>
  <si>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</si>
  <si>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</si>
  <si>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</si>
  <si>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</si>
  <si>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</si>
  <si>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</si>
  <si>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</si>
  <si>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</si>
  <si>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</si>
  <si>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</si>
  <si>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</si>
  <si>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</si>
  <si>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</si>
  <si>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</si>
  <si>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</si>
  <si>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</si>
  <si>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</si>
  <si>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</si>
  <si>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</si>
  <si>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</si>
  <si>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</si>
  <si>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</si>
  <si>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</si>
  <si>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</si>
  <si>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</si>
  <si>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</si>
  <si>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</si>
  <si>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</si>
  <si>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</si>
  <si>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</si>
  <si>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</si>
  <si>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</si>
  <si>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</si>
  <si>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</si>
  <si>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</si>
  <si>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</si>
  <si>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</si>
  <si>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</si>
  <si>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</si>
  <si>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</si>
  <si>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</si>
  <si>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</si>
  <si>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</si>
  <si>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</si>
  <si>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</si>
  <si>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</si>
  <si>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</si>
  <si>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</si>
  <si>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</si>
  <si>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6</t>
    </r>
    <r>
      <rPr>
        <sz val="11"/>
        <color rgb="FF333333"/>
        <rFont val="Arial"/>
        <family val="2"/>
        <charset val="238"/>
      </rPr>
      <t xml:space="preserve"> tego zamówienia:</t>
    </r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</si>
  <si>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</si>
  <si>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</si>
  <si>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</si>
  <si>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</si>
  <si>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t>1.</t>
  </si>
  <si>
    <t>1.
2.
3.</t>
  </si>
  <si>
    <t>2.</t>
  </si>
  <si>
    <t>3.</t>
  </si>
  <si>
    <t>4.</t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</si>
  <si>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</si>
  <si>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Wykonawca wspólnie ubiegający się o udzielenie zamówienia 
(nazwa/firma, adres)</t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</si>
  <si>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</si>
  <si>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t>5.</t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</si>
  <si>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</si>
  <si>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</si>
  <si>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12.</t>
  </si>
  <si>
    <t>Oświadczamy, że Wykonawca jest (proszę zaznaczyć właściwe):</t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</si>
  <si>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</si>
  <si>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</si>
  <si>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</si>
  <si>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</si>
  <si>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</si>
  <si>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</si>
  <si>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</si>
  <si>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</si>
  <si>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</si>
  <si>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</si>
  <si>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t>***</t>
  </si>
  <si>
    <t xml:space="preserve">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</si>
</sst>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9"/>
      <color rgb="FF000000"/>
      <name val="Arial"/>
      <family val="2"/>
      <charset val="238"/>
    </font>
    <font>
      <b/>
      <sz val="8"/>
      <color theme="0"/>
      <name val="Arial"/>
      <family val="2"/>
      <charset val="238"/>
    </font>
    <font>
      <i/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5" fillId="0" borderId="0" xfId="0" applyFont="1" applyAlignment="1" applyProtection="1">
      <alignment vertical="center"/>
      <protection locked="0"/>
    </xf>
    <xf numFmtId="0" fontId="16" fillId="0" borderId="0" xfId="1" applyFont="1" applyAlignment="1" applyProtection="1">
      <alignment horizontal="left" vertical="center"/>
      <protection locked="0"/>
    </xf>
    <xf numFmtId="0" fontId="9" fillId="0" borderId="0" xfId="1" applyAlignment="1" applyProtection="1">
      <alignment horizontal="left" vertical="center"/>
      <protection locked="0"/>
    </xf>
    <xf numFmtId="0" fontId="9" fillId="0" borderId="0" xfId="1" applyProtection="1">
      <protection locked="0"/>
    </xf>
    <xf numFmtId="2" fontId="1" fillId="0" borderId="1" xfId="0" applyNumberFormat="1" applyFont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left" vertical="top"/>
    </xf>
    <xf numFmtId="0" fontId="17" fillId="4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8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right" vertical="top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49" fontId="11" fillId="2" borderId="6" xfId="0" applyNumberFormat="1" applyFont="1" applyFill="1" applyBorder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2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49" fontId="13" fillId="2" borderId="2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right" vertical="center"/>
      <protection locked="0"/>
    </xf>
  </cellXfs>
  <cellStyles count="2">
    <cellStyle name="Normalny" xfId="0" builtinId="0"/>
    <cellStyle name="Normalny 2 3" xfId="1" xr:uid="{D1911BB5-2005-40C2-AFB3-CAA156207F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1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</cols>
  <sheetData>
    <row r="1" spans="2:12" s="1" customFormat="1" ht="12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s="1" customFormat="1" ht="14.25" x14ac:dyDescent="0.2">
      <c r="B2" s="11"/>
      <c r="C2" s="11"/>
      <c r="D2" s="11"/>
      <c r="E2" s="11"/>
      <c r="F2" s="11"/>
      <c r="G2" s="11"/>
      <c r="H2" s="11"/>
      <c r="I2" s="36" t="s">
        <v>141</v>
      </c>
      <c r="J2" s="36"/>
      <c r="K2" s="36"/>
      <c r="L2" s="36"/>
    </row>
    <row r="3" spans="2:12" s="1" customFormat="1" ht="12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12" x14ac:dyDescent="0.2">
      <c r="B4" s="11"/>
      <c r="C4" s="11"/>
      <c r="D4" s="11"/>
      <c r="E4" s="11"/>
      <c r="F4" s="11"/>
      <c r="G4" s="37" t="s">
        <v>131</v>
      </c>
      <c r="H4" s="37"/>
      <c r="I4" s="37"/>
      <c r="J4" s="37"/>
      <c r="K4" s="37"/>
      <c r="L4" s="37"/>
    </row>
    <row r="5" spans="2:12" s="1" customFormat="1" ht="12" x14ac:dyDescent="0.2">
      <c r="B5" s="11"/>
      <c r="C5" s="11"/>
      <c r="D5" s="11"/>
      <c r="E5" s="11"/>
      <c r="F5" s="11"/>
      <c r="G5" s="37"/>
      <c r="H5" s="37"/>
      <c r="I5" s="37"/>
      <c r="J5" s="37"/>
      <c r="K5" s="37"/>
      <c r="L5" s="37"/>
    </row>
    <row r="6" spans="2:12" s="1" customFormat="1" x14ac:dyDescent="0.2">
      <c r="B6" s="38"/>
      <c r="C6" s="38"/>
      <c r="D6" s="38"/>
      <c r="E6" s="38"/>
      <c r="F6" s="11"/>
      <c r="G6" s="11"/>
      <c r="H6" s="11"/>
      <c r="I6" s="11"/>
      <c r="J6" s="11"/>
      <c r="K6" s="11"/>
      <c r="L6" s="11"/>
    </row>
    <row r="7" spans="2:12" s="1" customFormat="1" x14ac:dyDescent="0.2">
      <c r="B7" s="39"/>
      <c r="C7" s="39"/>
      <c r="D7" s="39"/>
      <c r="E7" s="39"/>
      <c r="F7" s="11"/>
      <c r="G7" s="11"/>
      <c r="H7" s="11"/>
      <c r="I7" s="11"/>
      <c r="J7" s="11"/>
      <c r="K7" s="11"/>
      <c r="L7" s="11"/>
    </row>
    <row r="8" spans="2:12" s="1" customFormat="1" x14ac:dyDescent="0.2">
      <c r="B8" s="39"/>
      <c r="C8" s="39"/>
      <c r="D8" s="39"/>
      <c r="E8" s="39"/>
      <c r="F8" s="11"/>
      <c r="G8" s="11"/>
      <c r="H8" s="11"/>
      <c r="I8" s="11"/>
      <c r="J8" s="11"/>
      <c r="K8" s="11"/>
      <c r="L8" s="11"/>
    </row>
    <row r="9" spans="2:12" s="1" customFormat="1" x14ac:dyDescent="0.2">
      <c r="B9" s="39"/>
      <c r="C9" s="39"/>
      <c r="D9" s="39"/>
      <c r="E9" s="39"/>
      <c r="F9" s="11"/>
      <c r="G9" s="11"/>
      <c r="H9" s="11"/>
      <c r="I9" s="11"/>
      <c r="J9" s="11"/>
      <c r="K9" s="11"/>
      <c r="L9" s="11"/>
    </row>
    <row r="10" spans="2:12" s="1" customFormat="1" ht="12" x14ac:dyDescent="0.2">
      <c r="B10" s="40" t="s">
        <v>130</v>
      </c>
      <c r="C10" s="40"/>
      <c r="D10" s="40"/>
      <c r="E10" s="40"/>
      <c r="F10" s="11"/>
      <c r="G10" s="11"/>
      <c r="H10" s="11"/>
      <c r="I10" s="11"/>
      <c r="J10" s="11"/>
      <c r="K10" s="11"/>
      <c r="L10" s="11"/>
    </row>
    <row r="11" spans="2:12" s="1" customFormat="1" ht="12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2:12" s="1" customFormat="1" ht="15.75" x14ac:dyDescent="0.2">
      <c r="B12" s="41" t="s">
        <v>142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pans="2:12" s="1" customFormat="1" ht="12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s="2" customFormat="1" x14ac:dyDescent="0.2">
      <c r="B14" s="12" t="s">
        <v>132</v>
      </c>
      <c r="C14" s="12"/>
      <c r="D14" s="13"/>
      <c r="E14" s="13"/>
      <c r="F14" s="13"/>
      <c r="G14" s="13"/>
      <c r="H14" s="13"/>
      <c r="I14" s="13"/>
      <c r="J14" s="13"/>
      <c r="K14" s="13"/>
      <c r="L14" s="13"/>
    </row>
    <row r="15" spans="2:12" s="2" customFormat="1" x14ac:dyDescent="0.2">
      <c r="B15" s="12" t="s">
        <v>133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</row>
    <row r="16" spans="2:12" s="2" customFormat="1" x14ac:dyDescent="0.2">
      <c r="B16" s="12" t="s">
        <v>134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4" s="2" customFormat="1" x14ac:dyDescent="0.2">
      <c r="B17" s="12" t="s">
        <v>135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</row>
    <row r="18" spans="2:14" s="1" customFormat="1" ht="12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2:14" s="1" customFormat="1" ht="33" customHeight="1" x14ac:dyDescent="0.2">
      <c r="B19" s="34" t="s">
        <v>149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2:14" s="1" customFormat="1" ht="14.25" customHeight="1" x14ac:dyDescent="0.2">
      <c r="B20" s="42" t="s">
        <v>147</v>
      </c>
      <c r="C20" s="42"/>
      <c r="D20" s="42"/>
      <c r="E20" s="42"/>
      <c r="F20" s="42"/>
      <c r="G20" s="42"/>
      <c r="H20" s="42"/>
      <c r="I20" s="42"/>
      <c r="J20" s="43">
        <f>F80</f>
        <v>0</v>
      </c>
      <c r="K20" s="43"/>
      <c r="L20" s="14" t="s">
        <v>148</v>
      </c>
    </row>
    <row r="21" spans="2:14" s="1" customFormat="1" ht="14.25" x14ac:dyDescent="0.2">
      <c r="B21" s="11"/>
      <c r="C21" s="22" t="s">
        <v>178</v>
      </c>
      <c r="D21" s="11"/>
      <c r="E21" s="11"/>
      <c r="F21" s="11"/>
      <c r="G21" s="11"/>
      <c r="H21" s="11"/>
      <c r="I21" s="11"/>
      <c r="J21" s="11"/>
      <c r="K21" s="11"/>
      <c r="L21" s="11"/>
    </row>
    <row r="22" spans="2:14" s="1" customFormat="1" ht="18.2" customHeight="1" x14ac:dyDescent="0.2">
      <c r="B22" s="46" t="s">
        <v>136</v>
      </c>
      <c r="C22" s="46"/>
      <c r="D22" s="46"/>
      <c r="E22" s="46"/>
      <c r="F22" s="46"/>
      <c r="G22" s="46"/>
      <c r="H22" s="46"/>
      <c r="I22" s="46"/>
      <c r="J22" s="46"/>
      <c r="K22" s="46"/>
      <c r="L22" s="11"/>
    </row>
    <row r="23" spans="2:14" s="1" customFormat="1" ht="5.25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2:14" s="1" customFormat="1" ht="52.5" customHeight="1" x14ac:dyDescent="0.2">
      <c r="B24" s="15" t="s">
        <v>0</v>
      </c>
      <c r="C24" s="16" t="s">
        <v>1</v>
      </c>
      <c r="D24" s="17" t="s">
        <v>2</v>
      </c>
      <c r="E24" s="17" t="s">
        <v>3</v>
      </c>
      <c r="F24" s="17" t="s">
        <v>4</v>
      </c>
      <c r="G24" s="17" t="s">
        <v>5</v>
      </c>
      <c r="H24" s="17" t="s">
        <v>6</v>
      </c>
      <c r="I24" s="16" t="s">
        <v>7</v>
      </c>
      <c r="J24" s="17" t="s">
        <v>8</v>
      </c>
      <c r="K24" s="17" t="s">
        <v>9</v>
      </c>
      <c r="L24" s="16" t="s">
        <v>10</v>
      </c>
    </row>
    <row r="25" spans="2:14" s="1" customFormat="1" ht="19.7" customHeight="1" x14ac:dyDescent="0.2">
      <c r="B25" s="26">
        <v>1</v>
      </c>
      <c r="C25" s="27" t="s">
        <v>11</v>
      </c>
      <c r="D25" s="27" t="s">
        <v>12</v>
      </c>
      <c r="E25" s="28" t="s">
        <v>13</v>
      </c>
      <c r="F25" s="27" t="s">
        <v>14</v>
      </c>
      <c r="G25" s="29">
        <v>3762</v>
      </c>
      <c r="H25" s="19"/>
      <c r="I25" s="8">
        <f>ROUND(G25*H25,2)</f>
        <v>0</v>
      </c>
      <c r="J25" s="18">
        <v>8</v>
      </c>
      <c r="K25" s="8">
        <f>ROUND(I25*J25%,2)</f>
        <v>0</v>
      </c>
      <c r="L25" s="20">
        <f>ROUND(I25+K25,2)</f>
        <v>0</v>
      </c>
      <c r="M25" s="9" t="s">
        <v>177</v>
      </c>
      <c r="N25" s="10" t="str">
        <f>IF(AND(G25&gt;0,OR(ISBLANK(H25),H25=0)),"podaj stawkę!",IF(AND(ISBLANK(G25),H25&gt;0),"usuń stawkę","OK"))</f>
        <v>podaj stawkę!</v>
      </c>
    </row>
    <row r="26" spans="2:14" s="1" customFormat="1" ht="3.2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4" s="1" customFormat="1" ht="18.2" customHeight="1" x14ac:dyDescent="0.2">
      <c r="B27" s="46" t="s">
        <v>137</v>
      </c>
      <c r="C27" s="46"/>
      <c r="D27" s="46"/>
      <c r="E27" s="46"/>
      <c r="F27" s="46"/>
      <c r="G27" s="46"/>
      <c r="H27" s="46"/>
      <c r="I27" s="46"/>
      <c r="J27" s="46"/>
      <c r="K27" s="46"/>
      <c r="L27" s="11"/>
    </row>
    <row r="28" spans="2:14" s="1" customFormat="1" ht="5.25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2:14" s="1" customFormat="1" ht="57" customHeight="1" x14ac:dyDescent="0.2">
      <c r="B29" s="15" t="s">
        <v>0</v>
      </c>
      <c r="C29" s="16" t="s">
        <v>1</v>
      </c>
      <c r="D29" s="17" t="s">
        <v>2</v>
      </c>
      <c r="E29" s="17" t="s">
        <v>3</v>
      </c>
      <c r="F29" s="17" t="s">
        <v>4</v>
      </c>
      <c r="G29" s="17" t="s">
        <v>5</v>
      </c>
      <c r="H29" s="17" t="s">
        <v>6</v>
      </c>
      <c r="I29" s="16" t="s">
        <v>7</v>
      </c>
      <c r="J29" s="17" t="s">
        <v>8</v>
      </c>
      <c r="K29" s="17" t="s">
        <v>9</v>
      </c>
      <c r="L29" s="16" t="s">
        <v>10</v>
      </c>
    </row>
    <row r="30" spans="2:14" s="1" customFormat="1" ht="19.7" customHeight="1" x14ac:dyDescent="0.2">
      <c r="B30" s="26">
        <v>2</v>
      </c>
      <c r="C30" s="27" t="s">
        <v>11</v>
      </c>
      <c r="D30" s="27" t="s">
        <v>12</v>
      </c>
      <c r="E30" s="28" t="s">
        <v>13</v>
      </c>
      <c r="F30" s="27" t="s">
        <v>14</v>
      </c>
      <c r="G30" s="29">
        <v>1905</v>
      </c>
      <c r="H30" s="19"/>
      <c r="I30" s="8">
        <f>ROUND(G30*H30,2)</f>
        <v>0</v>
      </c>
      <c r="J30" s="18">
        <v>8</v>
      </c>
      <c r="K30" s="8">
        <f>ROUND(I30*J30%,2)</f>
        <v>0</v>
      </c>
      <c r="L30" s="20">
        <f>ROUND(I30+K30,2)</f>
        <v>0</v>
      </c>
      <c r="M30" s="9"/>
      <c r="N30" s="10" t="str">
        <f>IF(AND(G30&gt;0,OR(ISBLANK(H30),H30=0)),"podaj stawkę!",IF(AND(ISBLANK(G30),H30&gt;0),"usuń stawkę","OK"))</f>
        <v>podaj stawkę!</v>
      </c>
    </row>
    <row r="31" spans="2:14" s="1" customFormat="1" ht="3.2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2:14" s="1" customFormat="1" ht="18.2" customHeight="1" x14ac:dyDescent="0.2">
      <c r="B32" s="46" t="s">
        <v>138</v>
      </c>
      <c r="C32" s="46"/>
      <c r="D32" s="46"/>
      <c r="E32" s="46"/>
      <c r="F32" s="46"/>
      <c r="G32" s="46"/>
      <c r="H32" s="46"/>
      <c r="I32" s="46"/>
      <c r="J32" s="46"/>
      <c r="K32" s="46"/>
      <c r="L32" s="11"/>
    </row>
    <row r="33" spans="2:14" s="1" customFormat="1" ht="5.25" customHeight="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2:14" s="1" customFormat="1" ht="52.5" customHeight="1" x14ac:dyDescent="0.2">
      <c r="B34" s="15" t="s">
        <v>0</v>
      </c>
      <c r="C34" s="16" t="s">
        <v>1</v>
      </c>
      <c r="D34" s="17" t="s">
        <v>2</v>
      </c>
      <c r="E34" s="17" t="s">
        <v>3</v>
      </c>
      <c r="F34" s="17" t="s">
        <v>4</v>
      </c>
      <c r="G34" s="17" t="s">
        <v>5</v>
      </c>
      <c r="H34" s="17" t="s">
        <v>6</v>
      </c>
      <c r="I34" s="16" t="s">
        <v>7</v>
      </c>
      <c r="J34" s="17" t="s">
        <v>8</v>
      </c>
      <c r="K34" s="17" t="s">
        <v>9</v>
      </c>
      <c r="L34" s="16" t="s">
        <v>10</v>
      </c>
    </row>
    <row r="35" spans="2:14" s="1" customFormat="1" ht="19.7" customHeight="1" x14ac:dyDescent="0.2">
      <c r="B35" s="26">
        <v>3</v>
      </c>
      <c r="C35" s="27" t="s">
        <v>15</v>
      </c>
      <c r="D35" s="27" t="s">
        <v>16</v>
      </c>
      <c r="E35" s="28" t="s">
        <v>17</v>
      </c>
      <c r="F35" s="27" t="s">
        <v>14</v>
      </c>
      <c r="G35" s="29">
        <v>168</v>
      </c>
      <c r="H35" s="19"/>
      <c r="I35" s="8">
        <f>ROUND(G35*H35,2)</f>
        <v>0</v>
      </c>
      <c r="J35" s="18">
        <v>8</v>
      </c>
      <c r="K35" s="8">
        <f>ROUND(I35*J35%,2)</f>
        <v>0</v>
      </c>
      <c r="L35" s="20">
        <f>ROUND(I35+K35,2)</f>
        <v>0</v>
      </c>
      <c r="M35" s="9"/>
      <c r="N35" s="10" t="str">
        <f>IF(AND(G35&gt;0,OR(ISBLANK(H35),H35=0)),"podaj stawkę!",IF(AND(ISBLANK(G35),H35&gt;0),"usuń stawkę","OK"))</f>
        <v>podaj stawkę!</v>
      </c>
    </row>
    <row r="36" spans="2:14" s="1" customFormat="1" ht="19.7" customHeight="1" x14ac:dyDescent="0.2">
      <c r="B36" s="26">
        <v>4</v>
      </c>
      <c r="C36" s="27" t="s">
        <v>11</v>
      </c>
      <c r="D36" s="27" t="s">
        <v>12</v>
      </c>
      <c r="E36" s="28" t="s">
        <v>13</v>
      </c>
      <c r="F36" s="27" t="s">
        <v>14</v>
      </c>
      <c r="G36" s="29">
        <v>82</v>
      </c>
      <c r="H36" s="19"/>
      <c r="I36" s="8">
        <f>ROUND(G36*H36,2)</f>
        <v>0</v>
      </c>
      <c r="J36" s="18">
        <v>8</v>
      </c>
      <c r="K36" s="8">
        <f>ROUND(I36*J36%,2)</f>
        <v>0</v>
      </c>
      <c r="L36" s="20">
        <f>ROUND(I36+K36,2)</f>
        <v>0</v>
      </c>
      <c r="M36" s="9"/>
      <c r="N36" s="10" t="str">
        <f>IF(AND(G36&gt;0,OR(ISBLANK(H36),H36=0)),"podaj stawkę!",IF(AND(ISBLANK(G36),H36&gt;0),"usuń stawkę","OK"))</f>
        <v>podaj stawkę!</v>
      </c>
    </row>
    <row r="37" spans="2:14" s="1" customFormat="1" ht="3.2" customHeight="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4" s="1" customFormat="1" ht="18.2" customHeight="1" x14ac:dyDescent="0.2">
      <c r="B38" s="46" t="s">
        <v>139</v>
      </c>
      <c r="C38" s="46"/>
      <c r="D38" s="46"/>
      <c r="E38" s="46"/>
      <c r="F38" s="46"/>
      <c r="G38" s="46"/>
      <c r="H38" s="46"/>
      <c r="I38" s="46"/>
      <c r="J38" s="46"/>
      <c r="K38" s="46"/>
      <c r="L38" s="11"/>
    </row>
    <row r="39" spans="2:14" s="1" customFormat="1" ht="5.25" customHeight="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2:14" s="1" customFormat="1" ht="54" customHeight="1" x14ac:dyDescent="0.2">
      <c r="B40" s="15" t="s">
        <v>0</v>
      </c>
      <c r="C40" s="16" t="s">
        <v>1</v>
      </c>
      <c r="D40" s="17" t="s">
        <v>2</v>
      </c>
      <c r="E40" s="17" t="s">
        <v>3</v>
      </c>
      <c r="F40" s="17" t="s">
        <v>4</v>
      </c>
      <c r="G40" s="17" t="s">
        <v>5</v>
      </c>
      <c r="H40" s="17" t="s">
        <v>6</v>
      </c>
      <c r="I40" s="16" t="s">
        <v>7</v>
      </c>
      <c r="J40" s="17" t="s">
        <v>8</v>
      </c>
      <c r="K40" s="17" t="s">
        <v>9</v>
      </c>
      <c r="L40" s="16" t="s">
        <v>10</v>
      </c>
    </row>
    <row r="41" spans="2:14" s="1" customFormat="1" ht="19.7" customHeight="1" x14ac:dyDescent="0.2">
      <c r="B41" s="26">
        <v>5</v>
      </c>
      <c r="C41" s="27" t="s">
        <v>11</v>
      </c>
      <c r="D41" s="27" t="s">
        <v>12</v>
      </c>
      <c r="E41" s="28" t="s">
        <v>13</v>
      </c>
      <c r="F41" s="27" t="s">
        <v>14</v>
      </c>
      <c r="G41" s="29">
        <v>560</v>
      </c>
      <c r="H41" s="19"/>
      <c r="I41" s="8">
        <f>ROUND(G41*H41,2)</f>
        <v>0</v>
      </c>
      <c r="J41" s="18">
        <v>8</v>
      </c>
      <c r="K41" s="8">
        <f>ROUND(I41*J41%,2)</f>
        <v>0</v>
      </c>
      <c r="L41" s="20">
        <f>ROUND(I41+K41,2)</f>
        <v>0</v>
      </c>
      <c r="M41" s="9"/>
      <c r="N41" s="10" t="str">
        <f>IF(AND(G41&gt;0,OR(ISBLANK(H41),H41=0)),"podaj stawkę!",IF(AND(ISBLANK(G41),H41&gt;0),"usuń stawkę","OK"))</f>
        <v>podaj stawkę!</v>
      </c>
    </row>
    <row r="42" spans="2:14" s="1" customFormat="1" ht="9" customHeight="1" x14ac:dyDescent="0.2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4" s="1" customFormat="1" ht="55.5" customHeight="1" x14ac:dyDescent="0.2">
      <c r="B43" s="15" t="s">
        <v>0</v>
      </c>
      <c r="C43" s="16" t="s">
        <v>1</v>
      </c>
      <c r="D43" s="17" t="s">
        <v>2</v>
      </c>
      <c r="E43" s="17" t="s">
        <v>3</v>
      </c>
      <c r="F43" s="17" t="s">
        <v>4</v>
      </c>
      <c r="G43" s="17" t="s">
        <v>5</v>
      </c>
      <c r="H43" s="17" t="s">
        <v>6</v>
      </c>
      <c r="I43" s="16" t="s">
        <v>7</v>
      </c>
      <c r="J43" s="17" t="s">
        <v>8</v>
      </c>
      <c r="K43" s="17" t="s">
        <v>9</v>
      </c>
      <c r="L43" s="16" t="s">
        <v>10</v>
      </c>
    </row>
    <row r="44" spans="2:14" s="1" customFormat="1" ht="59.1" customHeight="1" x14ac:dyDescent="0.2">
      <c r="B44" s="26">
        <v>6</v>
      </c>
      <c r="C44" s="27" t="s">
        <v>18</v>
      </c>
      <c r="D44" s="27" t="s">
        <v>19</v>
      </c>
      <c r="E44" s="28" t="s">
        <v>20</v>
      </c>
      <c r="F44" s="27" t="s">
        <v>21</v>
      </c>
      <c r="G44" s="29">
        <v>0.8</v>
      </c>
      <c r="H44" s="19"/>
      <c r="I44" s="8">
        <f>ROUND(G44*H44,2)</f>
        <v>0</v>
      </c>
      <c r="J44" s="18">
        <v>8</v>
      </c>
      <c r="K44" s="8">
        <f>ROUND(I44*J44%,2)</f>
        <v>0</v>
      </c>
      <c r="L44" s="20">
        <f>ROUND(I44+K44,2)</f>
        <v>0</v>
      </c>
      <c r="M44" s="9"/>
      <c r="N44" s="10" t="str">
        <f>IF(AND(G44&gt;0,OR(ISBLANK(H44),H44=0)),"podaj stawkę!",IF(AND(ISBLANK(G44),H44&gt;0),"usuń stawkę","OK"))</f>
        <v>podaj stawkę!</v>
      </c>
    </row>
    <row r="45" spans="2:14" s="1" customFormat="1" ht="28.7" customHeight="1" x14ac:dyDescent="0.2">
      <c r="B45" s="26">
        <v>7</v>
      </c>
      <c r="C45" s="27" t="s">
        <v>22</v>
      </c>
      <c r="D45" s="27" t="s">
        <v>23</v>
      </c>
      <c r="E45" s="28" t="s">
        <v>24</v>
      </c>
      <c r="F45" s="27" t="s">
        <v>25</v>
      </c>
      <c r="G45" s="29">
        <v>10</v>
      </c>
      <c r="H45" s="19"/>
      <c r="I45" s="8">
        <f t="shared" ref="I45:I77" si="0">ROUND(G45*H45,2)</f>
        <v>0</v>
      </c>
      <c r="J45" s="18">
        <v>8</v>
      </c>
      <c r="K45" s="8">
        <f t="shared" ref="K45:K77" si="1">ROUND(I45*J45%,2)</f>
        <v>0</v>
      </c>
      <c r="L45" s="20">
        <f t="shared" ref="L45:L77" si="2">ROUND(I45+K45,2)</f>
        <v>0</v>
      </c>
      <c r="M45" s="9"/>
      <c r="N45" s="10" t="str">
        <f t="shared" ref="N45:N77" si="3">IF(AND(G45&gt;0,OR(ISBLANK(H45),H45=0)),"podaj stawkę!",IF(AND(ISBLANK(G45),H45&gt;0),"usuń stawkę","OK"))</f>
        <v>podaj stawkę!</v>
      </c>
    </row>
    <row r="46" spans="2:14" s="1" customFormat="1" ht="19.7" customHeight="1" x14ac:dyDescent="0.2">
      <c r="B46" s="26">
        <v>8</v>
      </c>
      <c r="C46" s="27" t="s">
        <v>26</v>
      </c>
      <c r="D46" s="27" t="s">
        <v>27</v>
      </c>
      <c r="E46" s="28" t="s">
        <v>28</v>
      </c>
      <c r="F46" s="27" t="s">
        <v>25</v>
      </c>
      <c r="G46" s="29">
        <v>10</v>
      </c>
      <c r="H46" s="19"/>
      <c r="I46" s="8">
        <f t="shared" si="0"/>
        <v>0</v>
      </c>
      <c r="J46" s="18">
        <v>8</v>
      </c>
      <c r="K46" s="8">
        <f t="shared" si="1"/>
        <v>0</v>
      </c>
      <c r="L46" s="20">
        <f t="shared" si="2"/>
        <v>0</v>
      </c>
      <c r="M46" s="9"/>
      <c r="N46" s="10" t="str">
        <f t="shared" si="3"/>
        <v>podaj stawkę!</v>
      </c>
    </row>
    <row r="47" spans="2:14" s="1" customFormat="1" ht="19.7" customHeight="1" x14ac:dyDescent="0.2">
      <c r="B47" s="26">
        <v>9</v>
      </c>
      <c r="C47" s="27" t="s">
        <v>29</v>
      </c>
      <c r="D47" s="27" t="s">
        <v>30</v>
      </c>
      <c r="E47" s="28" t="s">
        <v>31</v>
      </c>
      <c r="F47" s="27" t="s">
        <v>32</v>
      </c>
      <c r="G47" s="29">
        <v>0.8</v>
      </c>
      <c r="H47" s="19"/>
      <c r="I47" s="8">
        <f t="shared" si="0"/>
        <v>0</v>
      </c>
      <c r="J47" s="18">
        <v>8</v>
      </c>
      <c r="K47" s="8">
        <f t="shared" si="1"/>
        <v>0</v>
      </c>
      <c r="L47" s="20">
        <f t="shared" si="2"/>
        <v>0</v>
      </c>
      <c r="M47" s="9"/>
      <c r="N47" s="10" t="str">
        <f t="shared" si="3"/>
        <v>podaj stawkę!</v>
      </c>
    </row>
    <row r="48" spans="2:14" s="1" customFormat="1" ht="28.7" customHeight="1" x14ac:dyDescent="0.2">
      <c r="B48" s="26">
        <v>10</v>
      </c>
      <c r="C48" s="27" t="s">
        <v>33</v>
      </c>
      <c r="D48" s="27" t="s">
        <v>34</v>
      </c>
      <c r="E48" s="28" t="s">
        <v>35</v>
      </c>
      <c r="F48" s="27" t="s">
        <v>36</v>
      </c>
      <c r="G48" s="29">
        <v>134.99</v>
      </c>
      <c r="H48" s="19"/>
      <c r="I48" s="8">
        <f t="shared" si="0"/>
        <v>0</v>
      </c>
      <c r="J48" s="18">
        <v>8</v>
      </c>
      <c r="K48" s="8">
        <f t="shared" si="1"/>
        <v>0</v>
      </c>
      <c r="L48" s="20">
        <f t="shared" si="2"/>
        <v>0</v>
      </c>
      <c r="M48" s="9"/>
      <c r="N48" s="10" t="str">
        <f t="shared" si="3"/>
        <v>podaj stawkę!</v>
      </c>
    </row>
    <row r="49" spans="2:14" s="1" customFormat="1" ht="19.7" customHeight="1" x14ac:dyDescent="0.2">
      <c r="B49" s="26">
        <v>11</v>
      </c>
      <c r="C49" s="27" t="s">
        <v>37</v>
      </c>
      <c r="D49" s="27" t="s">
        <v>38</v>
      </c>
      <c r="E49" s="28" t="s">
        <v>39</v>
      </c>
      <c r="F49" s="27" t="s">
        <v>36</v>
      </c>
      <c r="G49" s="29">
        <v>5.4</v>
      </c>
      <c r="H49" s="19"/>
      <c r="I49" s="8">
        <f t="shared" si="0"/>
        <v>0</v>
      </c>
      <c r="J49" s="18">
        <v>8</v>
      </c>
      <c r="K49" s="8">
        <f t="shared" si="1"/>
        <v>0</v>
      </c>
      <c r="L49" s="20">
        <f t="shared" si="2"/>
        <v>0</v>
      </c>
      <c r="M49" s="9"/>
      <c r="N49" s="10" t="str">
        <f t="shared" si="3"/>
        <v>podaj stawkę!</v>
      </c>
    </row>
    <row r="50" spans="2:14" s="1" customFormat="1" ht="19.7" customHeight="1" x14ac:dyDescent="0.2">
      <c r="B50" s="26">
        <v>12</v>
      </c>
      <c r="C50" s="27" t="s">
        <v>40</v>
      </c>
      <c r="D50" s="27" t="s">
        <v>41</v>
      </c>
      <c r="E50" s="28" t="s">
        <v>42</v>
      </c>
      <c r="F50" s="27" t="s">
        <v>36</v>
      </c>
      <c r="G50" s="29">
        <v>5.8</v>
      </c>
      <c r="H50" s="19"/>
      <c r="I50" s="8">
        <f t="shared" si="0"/>
        <v>0</v>
      </c>
      <c r="J50" s="18">
        <v>8</v>
      </c>
      <c r="K50" s="8">
        <f t="shared" si="1"/>
        <v>0</v>
      </c>
      <c r="L50" s="20">
        <f t="shared" si="2"/>
        <v>0</v>
      </c>
      <c r="M50" s="9"/>
      <c r="N50" s="10" t="str">
        <f t="shared" si="3"/>
        <v>podaj stawkę!</v>
      </c>
    </row>
    <row r="51" spans="2:14" s="1" customFormat="1" ht="19.7" customHeight="1" x14ac:dyDescent="0.2">
      <c r="B51" s="26">
        <v>13</v>
      </c>
      <c r="C51" s="27" t="s">
        <v>43</v>
      </c>
      <c r="D51" s="27" t="s">
        <v>44</v>
      </c>
      <c r="E51" s="28" t="s">
        <v>45</v>
      </c>
      <c r="F51" s="27" t="s">
        <v>36</v>
      </c>
      <c r="G51" s="29">
        <v>6.56</v>
      </c>
      <c r="H51" s="19"/>
      <c r="I51" s="8">
        <f t="shared" si="0"/>
        <v>0</v>
      </c>
      <c r="J51" s="18">
        <v>8</v>
      </c>
      <c r="K51" s="8">
        <f t="shared" si="1"/>
        <v>0</v>
      </c>
      <c r="L51" s="20">
        <f t="shared" si="2"/>
        <v>0</v>
      </c>
      <c r="M51" s="9"/>
      <c r="N51" s="10" t="str">
        <f t="shared" si="3"/>
        <v>podaj stawkę!</v>
      </c>
    </row>
    <row r="52" spans="2:14" s="1" customFormat="1" ht="19.7" customHeight="1" x14ac:dyDescent="0.2">
      <c r="B52" s="26">
        <v>14</v>
      </c>
      <c r="C52" s="27" t="s">
        <v>46</v>
      </c>
      <c r="D52" s="27" t="s">
        <v>47</v>
      </c>
      <c r="E52" s="28" t="s">
        <v>48</v>
      </c>
      <c r="F52" s="27" t="s">
        <v>14</v>
      </c>
      <c r="G52" s="29">
        <v>14</v>
      </c>
      <c r="H52" s="19"/>
      <c r="I52" s="8">
        <f t="shared" si="0"/>
        <v>0</v>
      </c>
      <c r="J52" s="18">
        <v>8</v>
      </c>
      <c r="K52" s="8">
        <f t="shared" si="1"/>
        <v>0</v>
      </c>
      <c r="L52" s="20">
        <f t="shared" si="2"/>
        <v>0</v>
      </c>
      <c r="M52" s="9"/>
      <c r="N52" s="10" t="str">
        <f t="shared" si="3"/>
        <v>podaj stawkę!</v>
      </c>
    </row>
    <row r="53" spans="2:14" s="1" customFormat="1" ht="19.7" customHeight="1" x14ac:dyDescent="0.2">
      <c r="B53" s="26">
        <v>15</v>
      </c>
      <c r="C53" s="27" t="s">
        <v>49</v>
      </c>
      <c r="D53" s="27" t="s">
        <v>50</v>
      </c>
      <c r="E53" s="28" t="s">
        <v>51</v>
      </c>
      <c r="F53" s="27" t="s">
        <v>32</v>
      </c>
      <c r="G53" s="29">
        <v>70.34</v>
      </c>
      <c r="H53" s="19"/>
      <c r="I53" s="8">
        <f t="shared" si="0"/>
        <v>0</v>
      </c>
      <c r="J53" s="18">
        <v>8</v>
      </c>
      <c r="K53" s="8">
        <f t="shared" si="1"/>
        <v>0</v>
      </c>
      <c r="L53" s="20">
        <f t="shared" si="2"/>
        <v>0</v>
      </c>
      <c r="M53" s="9"/>
      <c r="N53" s="10" t="str">
        <f t="shared" si="3"/>
        <v>podaj stawkę!</v>
      </c>
    </row>
    <row r="54" spans="2:14" s="1" customFormat="1" ht="19.7" customHeight="1" x14ac:dyDescent="0.2">
      <c r="B54" s="26">
        <v>16</v>
      </c>
      <c r="C54" s="27" t="s">
        <v>52</v>
      </c>
      <c r="D54" s="27" t="s">
        <v>53</v>
      </c>
      <c r="E54" s="28" t="s">
        <v>54</v>
      </c>
      <c r="F54" s="27" t="s">
        <v>32</v>
      </c>
      <c r="G54" s="29">
        <v>77.099999999999994</v>
      </c>
      <c r="H54" s="19"/>
      <c r="I54" s="8">
        <f t="shared" si="0"/>
        <v>0</v>
      </c>
      <c r="J54" s="18">
        <v>8</v>
      </c>
      <c r="K54" s="8">
        <f t="shared" si="1"/>
        <v>0</v>
      </c>
      <c r="L54" s="20">
        <f t="shared" si="2"/>
        <v>0</v>
      </c>
      <c r="M54" s="9"/>
      <c r="N54" s="10" t="str">
        <f t="shared" si="3"/>
        <v>podaj stawkę!</v>
      </c>
    </row>
    <row r="55" spans="2:14" s="1" customFormat="1" ht="28.7" customHeight="1" x14ac:dyDescent="0.2">
      <c r="B55" s="26">
        <v>17</v>
      </c>
      <c r="C55" s="27" t="s">
        <v>55</v>
      </c>
      <c r="D55" s="27" t="s">
        <v>56</v>
      </c>
      <c r="E55" s="28" t="s">
        <v>57</v>
      </c>
      <c r="F55" s="27" t="s">
        <v>32</v>
      </c>
      <c r="G55" s="29">
        <v>6.4</v>
      </c>
      <c r="H55" s="19"/>
      <c r="I55" s="8">
        <f t="shared" si="0"/>
        <v>0</v>
      </c>
      <c r="J55" s="18">
        <v>8</v>
      </c>
      <c r="K55" s="8">
        <f t="shared" si="1"/>
        <v>0</v>
      </c>
      <c r="L55" s="20">
        <f t="shared" si="2"/>
        <v>0</v>
      </c>
      <c r="M55" s="9"/>
      <c r="N55" s="10" t="str">
        <f t="shared" si="3"/>
        <v>podaj stawkę!</v>
      </c>
    </row>
    <row r="56" spans="2:14" s="1" customFormat="1" ht="19.7" customHeight="1" x14ac:dyDescent="0.2">
      <c r="B56" s="26">
        <v>18</v>
      </c>
      <c r="C56" s="27" t="s">
        <v>58</v>
      </c>
      <c r="D56" s="27" t="s">
        <v>59</v>
      </c>
      <c r="E56" s="28" t="s">
        <v>60</v>
      </c>
      <c r="F56" s="27" t="s">
        <v>32</v>
      </c>
      <c r="G56" s="29">
        <v>3.26</v>
      </c>
      <c r="H56" s="19"/>
      <c r="I56" s="8">
        <f t="shared" si="0"/>
        <v>0</v>
      </c>
      <c r="J56" s="18">
        <v>8</v>
      </c>
      <c r="K56" s="8">
        <f t="shared" si="1"/>
        <v>0</v>
      </c>
      <c r="L56" s="20">
        <f t="shared" si="2"/>
        <v>0</v>
      </c>
      <c r="M56" s="9"/>
      <c r="N56" s="10" t="str">
        <f t="shared" si="3"/>
        <v>podaj stawkę!</v>
      </c>
    </row>
    <row r="57" spans="2:14" s="1" customFormat="1" ht="19.7" customHeight="1" x14ac:dyDescent="0.2">
      <c r="B57" s="26">
        <v>19</v>
      </c>
      <c r="C57" s="27" t="s">
        <v>61</v>
      </c>
      <c r="D57" s="27" t="s">
        <v>62</v>
      </c>
      <c r="E57" s="28" t="s">
        <v>63</v>
      </c>
      <c r="F57" s="27" t="s">
        <v>32</v>
      </c>
      <c r="G57" s="29">
        <v>157.08000000000001</v>
      </c>
      <c r="H57" s="19"/>
      <c r="I57" s="8">
        <f t="shared" si="0"/>
        <v>0</v>
      </c>
      <c r="J57" s="18">
        <v>8</v>
      </c>
      <c r="K57" s="8">
        <f t="shared" si="1"/>
        <v>0</v>
      </c>
      <c r="L57" s="20">
        <f t="shared" si="2"/>
        <v>0</v>
      </c>
      <c r="M57" s="9"/>
      <c r="N57" s="10" t="str">
        <f t="shared" si="3"/>
        <v>podaj stawkę!</v>
      </c>
    </row>
    <row r="58" spans="2:14" s="1" customFormat="1" ht="28.7" customHeight="1" x14ac:dyDescent="0.2">
      <c r="B58" s="26">
        <v>20</v>
      </c>
      <c r="C58" s="27" t="s">
        <v>64</v>
      </c>
      <c r="D58" s="27" t="s">
        <v>65</v>
      </c>
      <c r="E58" s="28" t="s">
        <v>66</v>
      </c>
      <c r="F58" s="27" t="s">
        <v>21</v>
      </c>
      <c r="G58" s="29">
        <v>2</v>
      </c>
      <c r="H58" s="19"/>
      <c r="I58" s="8">
        <f t="shared" si="0"/>
        <v>0</v>
      </c>
      <c r="J58" s="18">
        <v>8</v>
      </c>
      <c r="K58" s="8">
        <f t="shared" si="1"/>
        <v>0</v>
      </c>
      <c r="L58" s="20">
        <f t="shared" si="2"/>
        <v>0</v>
      </c>
      <c r="M58" s="9"/>
      <c r="N58" s="10" t="str">
        <f t="shared" si="3"/>
        <v>podaj stawkę!</v>
      </c>
    </row>
    <row r="59" spans="2:14" s="1" customFormat="1" ht="28.7" customHeight="1" x14ac:dyDescent="0.2">
      <c r="B59" s="26">
        <v>21</v>
      </c>
      <c r="C59" s="27" t="s">
        <v>67</v>
      </c>
      <c r="D59" s="27" t="s">
        <v>68</v>
      </c>
      <c r="E59" s="28" t="s">
        <v>69</v>
      </c>
      <c r="F59" s="27" t="s">
        <v>21</v>
      </c>
      <c r="G59" s="29">
        <v>4</v>
      </c>
      <c r="H59" s="19"/>
      <c r="I59" s="8">
        <f t="shared" si="0"/>
        <v>0</v>
      </c>
      <c r="J59" s="18">
        <v>8</v>
      </c>
      <c r="K59" s="8">
        <f t="shared" si="1"/>
        <v>0</v>
      </c>
      <c r="L59" s="20">
        <f t="shared" si="2"/>
        <v>0</v>
      </c>
      <c r="M59" s="9"/>
      <c r="N59" s="10" t="str">
        <f t="shared" si="3"/>
        <v>podaj stawkę!</v>
      </c>
    </row>
    <row r="60" spans="2:14" s="1" customFormat="1" ht="28.7" customHeight="1" x14ac:dyDescent="0.2">
      <c r="B60" s="26">
        <v>22</v>
      </c>
      <c r="C60" s="27" t="s">
        <v>70</v>
      </c>
      <c r="D60" s="27" t="s">
        <v>71</v>
      </c>
      <c r="E60" s="28" t="s">
        <v>72</v>
      </c>
      <c r="F60" s="27" t="s">
        <v>21</v>
      </c>
      <c r="G60" s="29">
        <v>2</v>
      </c>
      <c r="H60" s="19"/>
      <c r="I60" s="8">
        <f t="shared" si="0"/>
        <v>0</v>
      </c>
      <c r="J60" s="18">
        <v>8</v>
      </c>
      <c r="K60" s="8">
        <f t="shared" si="1"/>
        <v>0</v>
      </c>
      <c r="L60" s="20">
        <f t="shared" si="2"/>
        <v>0</v>
      </c>
      <c r="M60" s="9"/>
      <c r="N60" s="10" t="str">
        <f t="shared" si="3"/>
        <v>podaj stawkę!</v>
      </c>
    </row>
    <row r="61" spans="2:14" s="1" customFormat="1" ht="19.7" customHeight="1" x14ac:dyDescent="0.2">
      <c r="B61" s="26">
        <v>23</v>
      </c>
      <c r="C61" s="27" t="s">
        <v>73</v>
      </c>
      <c r="D61" s="27" t="s">
        <v>74</v>
      </c>
      <c r="E61" s="28" t="s">
        <v>75</v>
      </c>
      <c r="F61" s="27" t="s">
        <v>21</v>
      </c>
      <c r="G61" s="29">
        <v>5.39</v>
      </c>
      <c r="H61" s="19"/>
      <c r="I61" s="8">
        <f t="shared" si="0"/>
        <v>0</v>
      </c>
      <c r="J61" s="18">
        <v>8</v>
      </c>
      <c r="K61" s="8">
        <f t="shared" si="1"/>
        <v>0</v>
      </c>
      <c r="L61" s="20">
        <f t="shared" si="2"/>
        <v>0</v>
      </c>
      <c r="M61" s="9"/>
      <c r="N61" s="10" t="str">
        <f t="shared" si="3"/>
        <v>podaj stawkę!</v>
      </c>
    </row>
    <row r="62" spans="2:14" s="1" customFormat="1" ht="19.7" customHeight="1" x14ac:dyDescent="0.2">
      <c r="B62" s="26">
        <v>24</v>
      </c>
      <c r="C62" s="27" t="s">
        <v>76</v>
      </c>
      <c r="D62" s="27" t="s">
        <v>77</v>
      </c>
      <c r="E62" s="28" t="s">
        <v>78</v>
      </c>
      <c r="F62" s="27" t="s">
        <v>21</v>
      </c>
      <c r="G62" s="29">
        <v>33.03</v>
      </c>
      <c r="H62" s="19"/>
      <c r="I62" s="8">
        <f t="shared" si="0"/>
        <v>0</v>
      </c>
      <c r="J62" s="18">
        <v>8</v>
      </c>
      <c r="K62" s="8">
        <f t="shared" si="1"/>
        <v>0</v>
      </c>
      <c r="L62" s="20">
        <f t="shared" si="2"/>
        <v>0</v>
      </c>
      <c r="M62" s="9"/>
      <c r="N62" s="10" t="str">
        <f t="shared" si="3"/>
        <v>podaj stawkę!</v>
      </c>
    </row>
    <row r="63" spans="2:14" s="1" customFormat="1" ht="19.7" customHeight="1" x14ac:dyDescent="0.2">
      <c r="B63" s="26">
        <v>25</v>
      </c>
      <c r="C63" s="27" t="s">
        <v>79</v>
      </c>
      <c r="D63" s="27" t="s">
        <v>80</v>
      </c>
      <c r="E63" s="28" t="s">
        <v>81</v>
      </c>
      <c r="F63" s="27" t="s">
        <v>82</v>
      </c>
      <c r="G63" s="29">
        <v>11.3</v>
      </c>
      <c r="H63" s="19"/>
      <c r="I63" s="8">
        <f t="shared" si="0"/>
        <v>0</v>
      </c>
      <c r="J63" s="18">
        <v>8</v>
      </c>
      <c r="K63" s="8">
        <f t="shared" si="1"/>
        <v>0</v>
      </c>
      <c r="L63" s="20">
        <f t="shared" si="2"/>
        <v>0</v>
      </c>
      <c r="M63" s="9"/>
      <c r="N63" s="10" t="str">
        <f t="shared" si="3"/>
        <v>podaj stawkę!</v>
      </c>
    </row>
    <row r="64" spans="2:14" s="1" customFormat="1" ht="19.7" customHeight="1" x14ac:dyDescent="0.2">
      <c r="B64" s="26">
        <v>26</v>
      </c>
      <c r="C64" s="27" t="s">
        <v>83</v>
      </c>
      <c r="D64" s="27" t="s">
        <v>84</v>
      </c>
      <c r="E64" s="28" t="s">
        <v>85</v>
      </c>
      <c r="F64" s="27" t="s">
        <v>82</v>
      </c>
      <c r="G64" s="29">
        <v>15.04</v>
      </c>
      <c r="H64" s="19"/>
      <c r="I64" s="8">
        <f t="shared" si="0"/>
        <v>0</v>
      </c>
      <c r="J64" s="18">
        <v>8</v>
      </c>
      <c r="K64" s="8">
        <f t="shared" si="1"/>
        <v>0</v>
      </c>
      <c r="L64" s="20">
        <f t="shared" si="2"/>
        <v>0</v>
      </c>
      <c r="M64" s="9"/>
      <c r="N64" s="10" t="str">
        <f t="shared" si="3"/>
        <v>podaj stawkę!</v>
      </c>
    </row>
    <row r="65" spans="2:14" s="1" customFormat="1" ht="19.7" customHeight="1" x14ac:dyDescent="0.2">
      <c r="B65" s="26">
        <v>27</v>
      </c>
      <c r="C65" s="27" t="s">
        <v>86</v>
      </c>
      <c r="D65" s="27" t="s">
        <v>87</v>
      </c>
      <c r="E65" s="28" t="s">
        <v>88</v>
      </c>
      <c r="F65" s="27" t="s">
        <v>89</v>
      </c>
      <c r="G65" s="29">
        <v>60</v>
      </c>
      <c r="H65" s="19"/>
      <c r="I65" s="8">
        <f t="shared" si="0"/>
        <v>0</v>
      </c>
      <c r="J65" s="18">
        <v>8</v>
      </c>
      <c r="K65" s="8">
        <f t="shared" si="1"/>
        <v>0</v>
      </c>
      <c r="L65" s="20">
        <f t="shared" si="2"/>
        <v>0</v>
      </c>
      <c r="M65" s="9"/>
      <c r="N65" s="10" t="str">
        <f t="shared" si="3"/>
        <v>podaj stawkę!</v>
      </c>
    </row>
    <row r="66" spans="2:14" s="1" customFormat="1" ht="19.7" customHeight="1" x14ac:dyDescent="0.2">
      <c r="B66" s="26">
        <v>28</v>
      </c>
      <c r="C66" s="27" t="s">
        <v>90</v>
      </c>
      <c r="D66" s="27" t="s">
        <v>91</v>
      </c>
      <c r="E66" s="28" t="s">
        <v>92</v>
      </c>
      <c r="F66" s="27" t="s">
        <v>14</v>
      </c>
      <c r="G66" s="29">
        <v>5</v>
      </c>
      <c r="H66" s="19"/>
      <c r="I66" s="8">
        <f t="shared" si="0"/>
        <v>0</v>
      </c>
      <c r="J66" s="18">
        <v>8</v>
      </c>
      <c r="K66" s="8">
        <f t="shared" si="1"/>
        <v>0</v>
      </c>
      <c r="L66" s="20">
        <f t="shared" si="2"/>
        <v>0</v>
      </c>
      <c r="M66" s="9"/>
      <c r="N66" s="10" t="str">
        <f t="shared" si="3"/>
        <v>podaj stawkę!</v>
      </c>
    </row>
    <row r="67" spans="2:14" s="1" customFormat="1" ht="19.7" customHeight="1" x14ac:dyDescent="0.2">
      <c r="B67" s="26">
        <v>29</v>
      </c>
      <c r="C67" s="27" t="s">
        <v>93</v>
      </c>
      <c r="D67" s="27" t="s">
        <v>94</v>
      </c>
      <c r="E67" s="28" t="s">
        <v>95</v>
      </c>
      <c r="F67" s="27" t="s">
        <v>96</v>
      </c>
      <c r="G67" s="29">
        <v>66</v>
      </c>
      <c r="H67" s="19"/>
      <c r="I67" s="8">
        <f t="shared" si="0"/>
        <v>0</v>
      </c>
      <c r="J67" s="18">
        <v>8</v>
      </c>
      <c r="K67" s="8">
        <f t="shared" si="1"/>
        <v>0</v>
      </c>
      <c r="L67" s="20">
        <f t="shared" si="2"/>
        <v>0</v>
      </c>
      <c r="M67" s="9"/>
      <c r="N67" s="10" t="str">
        <f t="shared" si="3"/>
        <v>podaj stawkę!</v>
      </c>
    </row>
    <row r="68" spans="2:14" s="1" customFormat="1" ht="28.7" customHeight="1" x14ac:dyDescent="0.2">
      <c r="B68" s="26">
        <v>30</v>
      </c>
      <c r="C68" s="27" t="s">
        <v>97</v>
      </c>
      <c r="D68" s="27" t="s">
        <v>98</v>
      </c>
      <c r="E68" s="28" t="s">
        <v>99</v>
      </c>
      <c r="F68" s="27" t="s">
        <v>96</v>
      </c>
      <c r="G68" s="29">
        <v>16</v>
      </c>
      <c r="H68" s="19"/>
      <c r="I68" s="8">
        <f t="shared" si="0"/>
        <v>0</v>
      </c>
      <c r="J68" s="18">
        <v>8</v>
      </c>
      <c r="K68" s="8">
        <f t="shared" si="1"/>
        <v>0</v>
      </c>
      <c r="L68" s="20">
        <f t="shared" si="2"/>
        <v>0</v>
      </c>
      <c r="M68" s="9"/>
      <c r="N68" s="10" t="str">
        <f t="shared" si="3"/>
        <v>podaj stawkę!</v>
      </c>
    </row>
    <row r="69" spans="2:14" s="1" customFormat="1" ht="28.7" customHeight="1" x14ac:dyDescent="0.2">
      <c r="B69" s="26">
        <v>31</v>
      </c>
      <c r="C69" s="27" t="s">
        <v>100</v>
      </c>
      <c r="D69" s="27" t="s">
        <v>101</v>
      </c>
      <c r="E69" s="28" t="s">
        <v>102</v>
      </c>
      <c r="F69" s="27" t="s">
        <v>14</v>
      </c>
      <c r="G69" s="29">
        <v>10</v>
      </c>
      <c r="H69" s="19"/>
      <c r="I69" s="8">
        <f t="shared" si="0"/>
        <v>0</v>
      </c>
      <c r="J69" s="18">
        <v>8</v>
      </c>
      <c r="K69" s="8">
        <f t="shared" si="1"/>
        <v>0</v>
      </c>
      <c r="L69" s="20">
        <f t="shared" si="2"/>
        <v>0</v>
      </c>
      <c r="M69" s="9"/>
      <c r="N69" s="10" t="str">
        <f t="shared" si="3"/>
        <v>podaj stawkę!</v>
      </c>
    </row>
    <row r="70" spans="2:14" s="1" customFormat="1" ht="19.7" customHeight="1" x14ac:dyDescent="0.2">
      <c r="B70" s="26">
        <v>32</v>
      </c>
      <c r="C70" s="27" t="s">
        <v>103</v>
      </c>
      <c r="D70" s="27" t="s">
        <v>104</v>
      </c>
      <c r="E70" s="28" t="s">
        <v>105</v>
      </c>
      <c r="F70" s="27" t="s">
        <v>21</v>
      </c>
      <c r="G70" s="29">
        <v>4.49</v>
      </c>
      <c r="H70" s="19"/>
      <c r="I70" s="8">
        <f t="shared" si="0"/>
        <v>0</v>
      </c>
      <c r="J70" s="18">
        <v>8</v>
      </c>
      <c r="K70" s="8">
        <f t="shared" si="1"/>
        <v>0</v>
      </c>
      <c r="L70" s="20">
        <f t="shared" si="2"/>
        <v>0</v>
      </c>
      <c r="M70" s="9"/>
      <c r="N70" s="10" t="str">
        <f t="shared" si="3"/>
        <v>podaj stawkę!</v>
      </c>
    </row>
    <row r="71" spans="2:14" s="1" customFormat="1" ht="19.7" customHeight="1" x14ac:dyDescent="0.2">
      <c r="B71" s="26">
        <v>33</v>
      </c>
      <c r="C71" s="27" t="s">
        <v>106</v>
      </c>
      <c r="D71" s="27" t="s">
        <v>107</v>
      </c>
      <c r="E71" s="28" t="s">
        <v>108</v>
      </c>
      <c r="F71" s="27" t="s">
        <v>21</v>
      </c>
      <c r="G71" s="29">
        <v>8.4700000000000006</v>
      </c>
      <c r="H71" s="19"/>
      <c r="I71" s="8">
        <f t="shared" si="0"/>
        <v>0</v>
      </c>
      <c r="J71" s="18">
        <v>8</v>
      </c>
      <c r="K71" s="8">
        <f t="shared" si="1"/>
        <v>0</v>
      </c>
      <c r="L71" s="20">
        <f t="shared" si="2"/>
        <v>0</v>
      </c>
      <c r="M71" s="9"/>
      <c r="N71" s="10" t="str">
        <f t="shared" si="3"/>
        <v>podaj stawkę!</v>
      </c>
    </row>
    <row r="72" spans="2:14" s="1" customFormat="1" ht="19.7" customHeight="1" x14ac:dyDescent="0.2">
      <c r="B72" s="26">
        <v>34</v>
      </c>
      <c r="C72" s="27" t="s">
        <v>109</v>
      </c>
      <c r="D72" s="27" t="s">
        <v>110</v>
      </c>
      <c r="E72" s="28" t="s">
        <v>111</v>
      </c>
      <c r="F72" s="27" t="s">
        <v>36</v>
      </c>
      <c r="G72" s="29">
        <v>1.24</v>
      </c>
      <c r="H72" s="19"/>
      <c r="I72" s="8">
        <f t="shared" si="0"/>
        <v>0</v>
      </c>
      <c r="J72" s="18">
        <v>8</v>
      </c>
      <c r="K72" s="8">
        <f t="shared" si="1"/>
        <v>0</v>
      </c>
      <c r="L72" s="20">
        <f t="shared" si="2"/>
        <v>0</v>
      </c>
      <c r="M72" s="9"/>
      <c r="N72" s="10" t="str">
        <f t="shared" si="3"/>
        <v>podaj stawkę!</v>
      </c>
    </row>
    <row r="73" spans="2:14" s="1" customFormat="1" ht="28.7" customHeight="1" x14ac:dyDescent="0.2">
      <c r="B73" s="26">
        <v>35</v>
      </c>
      <c r="C73" s="27" t="s">
        <v>112</v>
      </c>
      <c r="D73" s="27" t="s">
        <v>113</v>
      </c>
      <c r="E73" s="28" t="s">
        <v>114</v>
      </c>
      <c r="F73" s="27" t="s">
        <v>115</v>
      </c>
      <c r="G73" s="29">
        <v>300</v>
      </c>
      <c r="H73" s="19"/>
      <c r="I73" s="8">
        <f t="shared" si="0"/>
        <v>0</v>
      </c>
      <c r="J73" s="18">
        <v>8</v>
      </c>
      <c r="K73" s="8">
        <f t="shared" si="1"/>
        <v>0</v>
      </c>
      <c r="L73" s="20">
        <f t="shared" si="2"/>
        <v>0</v>
      </c>
      <c r="M73" s="9"/>
      <c r="N73" s="10" t="str">
        <f t="shared" si="3"/>
        <v>podaj stawkę!</v>
      </c>
    </row>
    <row r="74" spans="2:14" s="1" customFormat="1" ht="19.7" customHeight="1" x14ac:dyDescent="0.2">
      <c r="B74" s="26">
        <v>36</v>
      </c>
      <c r="C74" s="27" t="s">
        <v>116</v>
      </c>
      <c r="D74" s="27" t="s">
        <v>117</v>
      </c>
      <c r="E74" s="28" t="s">
        <v>118</v>
      </c>
      <c r="F74" s="27" t="s">
        <v>89</v>
      </c>
      <c r="G74" s="29">
        <v>518</v>
      </c>
      <c r="H74" s="19"/>
      <c r="I74" s="8">
        <f t="shared" si="0"/>
        <v>0</v>
      </c>
      <c r="J74" s="18">
        <v>8</v>
      </c>
      <c r="K74" s="8">
        <f t="shared" si="1"/>
        <v>0</v>
      </c>
      <c r="L74" s="20">
        <f t="shared" si="2"/>
        <v>0</v>
      </c>
      <c r="M74" s="9"/>
      <c r="N74" s="10" t="str">
        <f t="shared" si="3"/>
        <v>podaj stawkę!</v>
      </c>
    </row>
    <row r="75" spans="2:14" s="1" customFormat="1" ht="19.7" customHeight="1" x14ac:dyDescent="0.2">
      <c r="B75" s="26">
        <v>37</v>
      </c>
      <c r="C75" s="27" t="s">
        <v>119</v>
      </c>
      <c r="D75" s="27" t="s">
        <v>120</v>
      </c>
      <c r="E75" s="28" t="s">
        <v>121</v>
      </c>
      <c r="F75" s="27" t="s">
        <v>89</v>
      </c>
      <c r="G75" s="29">
        <v>51</v>
      </c>
      <c r="H75" s="19"/>
      <c r="I75" s="8">
        <f t="shared" si="0"/>
        <v>0</v>
      </c>
      <c r="J75" s="18">
        <v>8</v>
      </c>
      <c r="K75" s="8">
        <f t="shared" si="1"/>
        <v>0</v>
      </c>
      <c r="L75" s="20">
        <f t="shared" si="2"/>
        <v>0</v>
      </c>
      <c r="M75" s="9"/>
      <c r="N75" s="10" t="str">
        <f t="shared" si="3"/>
        <v>podaj stawkę!</v>
      </c>
    </row>
    <row r="76" spans="2:14" s="1" customFormat="1" ht="19.7" customHeight="1" x14ac:dyDescent="0.2">
      <c r="B76" s="26">
        <v>38</v>
      </c>
      <c r="C76" s="27" t="s">
        <v>122</v>
      </c>
      <c r="D76" s="27" t="s">
        <v>123</v>
      </c>
      <c r="E76" s="28" t="s">
        <v>124</v>
      </c>
      <c r="F76" s="27" t="s">
        <v>89</v>
      </c>
      <c r="G76" s="29">
        <v>2</v>
      </c>
      <c r="H76" s="19"/>
      <c r="I76" s="8">
        <f t="shared" si="0"/>
        <v>0</v>
      </c>
      <c r="J76" s="18">
        <v>8</v>
      </c>
      <c r="K76" s="8">
        <f t="shared" si="1"/>
        <v>0</v>
      </c>
      <c r="L76" s="20">
        <f t="shared" si="2"/>
        <v>0</v>
      </c>
      <c r="M76" s="9"/>
      <c r="N76" s="10" t="str">
        <f t="shared" si="3"/>
        <v>podaj stawkę!</v>
      </c>
    </row>
    <row r="77" spans="2:14" s="1" customFormat="1" ht="19.7" customHeight="1" x14ac:dyDescent="0.2">
      <c r="B77" s="26">
        <v>39</v>
      </c>
      <c r="C77" s="27" t="s">
        <v>125</v>
      </c>
      <c r="D77" s="27" t="s">
        <v>126</v>
      </c>
      <c r="E77" s="28" t="s">
        <v>127</v>
      </c>
      <c r="F77" s="27" t="s">
        <v>89</v>
      </c>
      <c r="G77" s="29">
        <v>92.5</v>
      </c>
      <c r="H77" s="19"/>
      <c r="I77" s="8">
        <f t="shared" si="0"/>
        <v>0</v>
      </c>
      <c r="J77" s="18">
        <v>8</v>
      </c>
      <c r="K77" s="8">
        <f t="shared" si="1"/>
        <v>0</v>
      </c>
      <c r="L77" s="20">
        <f t="shared" si="2"/>
        <v>0</v>
      </c>
      <c r="M77" s="9"/>
      <c r="N77" s="10" t="str">
        <f t="shared" si="3"/>
        <v>podaj stawkę!</v>
      </c>
    </row>
    <row r="78" spans="2:14" s="1" customFormat="1" ht="55.9" customHeight="1" x14ac:dyDescent="0.2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2:14" s="1" customFormat="1" ht="21.4" customHeight="1" x14ac:dyDescent="0.2">
      <c r="B79" s="47" t="s">
        <v>128</v>
      </c>
      <c r="C79" s="47"/>
      <c r="D79" s="47"/>
      <c r="E79" s="47"/>
      <c r="F79" s="49">
        <f>I25+I30+I35+I36+I41+SUM(I44:I77)</f>
        <v>0</v>
      </c>
      <c r="G79" s="49"/>
      <c r="H79" s="49"/>
      <c r="I79" s="49"/>
      <c r="J79" s="49"/>
      <c r="K79" s="49"/>
      <c r="L79" s="49"/>
    </row>
    <row r="80" spans="2:14" s="1" customFormat="1" ht="21.4" customHeight="1" x14ac:dyDescent="0.2">
      <c r="B80" s="47" t="s">
        <v>129</v>
      </c>
      <c r="C80" s="47"/>
      <c r="D80" s="47"/>
      <c r="E80" s="47"/>
      <c r="F80" s="49">
        <f>L25+L30+L35+L36+L41+SUM(L44:L77)</f>
        <v>0</v>
      </c>
      <c r="G80" s="49"/>
      <c r="H80" s="49"/>
      <c r="I80" s="49"/>
      <c r="J80" s="49"/>
      <c r="K80" s="49"/>
      <c r="L80" s="49"/>
    </row>
    <row r="81" spans="2:12" s="1" customFormat="1" ht="11.1" customHeight="1" x14ac:dyDescent="0.2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2:12" s="3" customFormat="1" ht="61.35" customHeight="1" x14ac:dyDescent="0.2">
      <c r="B82" s="31" t="s">
        <v>150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</row>
    <row r="83" spans="2:12" s="3" customFormat="1" ht="114.75" customHeight="1" x14ac:dyDescent="0.2">
      <c r="B83" s="31" t="s">
        <v>151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</row>
    <row r="84" spans="2:12" s="3" customFormat="1" ht="100.5" customHeight="1" x14ac:dyDescent="0.2">
      <c r="B84" s="31" t="s">
        <v>143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</row>
    <row r="85" spans="2:12" s="3" customFormat="1" ht="42" customHeight="1" x14ac:dyDescent="0.2">
      <c r="B85" s="35" t="s">
        <v>152</v>
      </c>
      <c r="C85" s="35"/>
      <c r="D85" s="35"/>
      <c r="E85" s="35"/>
      <c r="F85" s="44" t="s">
        <v>153</v>
      </c>
      <c r="G85" s="45"/>
      <c r="H85" s="45"/>
      <c r="I85" s="45"/>
      <c r="J85" s="45"/>
      <c r="K85" s="45"/>
      <c r="L85" s="45"/>
    </row>
    <row r="86" spans="2:12" s="3" customFormat="1" ht="42" customHeight="1" x14ac:dyDescent="0.2">
      <c r="B86" s="32" t="s">
        <v>154</v>
      </c>
      <c r="C86" s="32"/>
      <c r="D86" s="32"/>
      <c r="E86" s="32"/>
      <c r="F86" s="33" t="s">
        <v>155</v>
      </c>
      <c r="G86" s="32"/>
      <c r="H86" s="32"/>
      <c r="I86" s="32"/>
      <c r="J86" s="32"/>
      <c r="K86" s="32"/>
      <c r="L86" s="32"/>
    </row>
    <row r="87" spans="2:12" s="3" customFormat="1" ht="42" customHeight="1" x14ac:dyDescent="0.2">
      <c r="B87" s="32" t="s">
        <v>156</v>
      </c>
      <c r="C87" s="32"/>
      <c r="D87" s="32"/>
      <c r="E87" s="32"/>
      <c r="F87" s="33" t="s">
        <v>155</v>
      </c>
      <c r="G87" s="32"/>
      <c r="H87" s="32"/>
      <c r="I87" s="32"/>
      <c r="J87" s="32"/>
      <c r="K87" s="32"/>
      <c r="L87" s="32"/>
    </row>
    <row r="88" spans="2:12" s="3" customFormat="1" ht="42" customHeight="1" x14ac:dyDescent="0.2">
      <c r="B88" s="32" t="s">
        <v>157</v>
      </c>
      <c r="C88" s="32"/>
      <c r="D88" s="32"/>
      <c r="E88" s="32"/>
      <c r="F88" s="33" t="s">
        <v>155</v>
      </c>
      <c r="G88" s="32"/>
      <c r="H88" s="32"/>
      <c r="I88" s="32"/>
      <c r="J88" s="32"/>
      <c r="K88" s="32"/>
      <c r="L88" s="32"/>
    </row>
    <row r="89" spans="2:12" s="3" customFormat="1" ht="42" customHeight="1" x14ac:dyDescent="0.2">
      <c r="B89" s="32" t="s">
        <v>158</v>
      </c>
      <c r="C89" s="32"/>
      <c r="D89" s="32"/>
      <c r="E89" s="32"/>
      <c r="F89" s="33" t="s">
        <v>155</v>
      </c>
      <c r="G89" s="32"/>
      <c r="H89" s="32"/>
      <c r="I89" s="32"/>
      <c r="J89" s="32"/>
      <c r="K89" s="32"/>
      <c r="L89" s="32"/>
    </row>
    <row r="90" spans="2:12" s="3" customFormat="1" ht="186" customHeight="1" x14ac:dyDescent="0.2">
      <c r="B90" s="31" t="s">
        <v>159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</row>
    <row r="91" spans="2:12" s="3" customFormat="1" ht="33.6" customHeight="1" x14ac:dyDescent="0.2">
      <c r="B91" s="34" t="s">
        <v>144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</row>
    <row r="92" spans="2:12" s="3" customFormat="1" ht="94.5" customHeight="1" x14ac:dyDescent="0.2">
      <c r="B92" s="35" t="s">
        <v>160</v>
      </c>
      <c r="C92" s="35"/>
      <c r="D92" s="35"/>
      <c r="E92" s="35"/>
      <c r="F92" s="44" t="s">
        <v>161</v>
      </c>
      <c r="G92" s="44"/>
      <c r="H92" s="44"/>
      <c r="I92" s="44"/>
      <c r="J92" s="44"/>
      <c r="K92" s="44"/>
      <c r="L92" s="44"/>
    </row>
    <row r="93" spans="2:12" s="3" customFormat="1" ht="42" customHeight="1" x14ac:dyDescent="0.2">
      <c r="B93" s="32" t="s">
        <v>154</v>
      </c>
      <c r="C93" s="32"/>
      <c r="D93" s="32"/>
      <c r="E93" s="32"/>
      <c r="F93" s="33" t="s">
        <v>155</v>
      </c>
      <c r="G93" s="32"/>
      <c r="H93" s="32"/>
      <c r="I93" s="32"/>
      <c r="J93" s="32"/>
      <c r="K93" s="32"/>
      <c r="L93" s="32"/>
    </row>
    <row r="94" spans="2:12" s="3" customFormat="1" ht="42" customHeight="1" x14ac:dyDescent="0.2">
      <c r="B94" s="32" t="s">
        <v>156</v>
      </c>
      <c r="C94" s="32"/>
      <c r="D94" s="32"/>
      <c r="E94" s="32"/>
      <c r="F94" s="33" t="s">
        <v>155</v>
      </c>
      <c r="G94" s="32"/>
      <c r="H94" s="32"/>
      <c r="I94" s="32"/>
      <c r="J94" s="32"/>
      <c r="K94" s="32"/>
      <c r="L94" s="32"/>
    </row>
    <row r="95" spans="2:12" s="3" customFormat="1" ht="42" customHeight="1" x14ac:dyDescent="0.2">
      <c r="B95" s="32" t="s">
        <v>157</v>
      </c>
      <c r="C95" s="32"/>
      <c r="D95" s="32"/>
      <c r="E95" s="32"/>
      <c r="F95" s="33" t="s">
        <v>155</v>
      </c>
      <c r="G95" s="32"/>
      <c r="H95" s="32"/>
      <c r="I95" s="32"/>
      <c r="J95" s="32"/>
      <c r="K95" s="32"/>
      <c r="L95" s="32"/>
    </row>
    <row r="96" spans="2:12" s="3" customFormat="1" ht="42" customHeight="1" x14ac:dyDescent="0.2">
      <c r="B96" s="32" t="s">
        <v>158</v>
      </c>
      <c r="C96" s="32"/>
      <c r="D96" s="32"/>
      <c r="E96" s="32"/>
      <c r="F96" s="33" t="s">
        <v>155</v>
      </c>
      <c r="G96" s="32"/>
      <c r="H96" s="32"/>
      <c r="I96" s="32"/>
      <c r="J96" s="32"/>
      <c r="K96" s="32"/>
      <c r="L96" s="32"/>
    </row>
    <row r="97" spans="2:12" s="3" customFormat="1" ht="42" customHeight="1" x14ac:dyDescent="0.2">
      <c r="B97" s="32" t="s">
        <v>162</v>
      </c>
      <c r="C97" s="32"/>
      <c r="D97" s="32"/>
      <c r="E97" s="32"/>
      <c r="F97" s="33" t="s">
        <v>155</v>
      </c>
      <c r="G97" s="32"/>
      <c r="H97" s="32"/>
      <c r="I97" s="32"/>
      <c r="J97" s="32"/>
      <c r="K97" s="32"/>
      <c r="L97" s="32"/>
    </row>
    <row r="98" spans="2:12" s="3" customFormat="1" ht="2.65" customHeight="1" x14ac:dyDescent="0.2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2:12" s="3" customFormat="1" ht="137.25" customHeight="1" x14ac:dyDescent="0.2">
      <c r="B99" s="31" t="s">
        <v>163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</row>
    <row r="100" spans="2:12" s="3" customFormat="1" ht="2.65" customHeight="1" x14ac:dyDescent="0.2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2:12" s="3" customFormat="1" ht="54.75" customHeight="1" x14ac:dyDescent="0.2">
      <c r="B101" s="31" t="s">
        <v>164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</row>
    <row r="102" spans="2:12" s="3" customFormat="1" ht="2.65" customHeight="1" x14ac:dyDescent="0.2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</row>
    <row r="103" spans="2:12" s="3" customFormat="1" ht="57" customHeight="1" x14ac:dyDescent="0.2">
      <c r="B103" s="31" t="s">
        <v>145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</row>
    <row r="104" spans="2:12" s="3" customFormat="1" ht="2.65" customHeight="1" x14ac:dyDescent="0.2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</row>
    <row r="105" spans="2:12" s="3" customFormat="1" ht="42.75" customHeight="1" x14ac:dyDescent="0.2">
      <c r="B105" s="31" t="s">
        <v>146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</row>
    <row r="106" spans="2:12" s="3" customFormat="1" ht="2.65" customHeight="1" x14ac:dyDescent="0.2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</row>
    <row r="107" spans="2:12" s="3" customFormat="1" ht="14.25" x14ac:dyDescent="0.2">
      <c r="B107" s="23" t="s">
        <v>165</v>
      </c>
      <c r="C107" s="31" t="s">
        <v>166</v>
      </c>
      <c r="D107" s="31"/>
      <c r="E107" s="31"/>
      <c r="F107" s="31"/>
      <c r="G107" s="31"/>
      <c r="H107" s="31"/>
      <c r="I107" s="31"/>
      <c r="J107" s="31"/>
      <c r="K107" s="31"/>
      <c r="L107" s="31"/>
    </row>
    <row r="108" spans="2:12" s="3" customFormat="1" ht="15" x14ac:dyDescent="0.2">
      <c r="B108" s="23"/>
      <c r="C108" s="24"/>
      <c r="D108" s="25" t="s">
        <v>167</v>
      </c>
      <c r="E108" s="21"/>
      <c r="F108" s="21"/>
      <c r="G108" s="21"/>
      <c r="H108" s="21"/>
      <c r="I108" s="21"/>
      <c r="J108" s="21"/>
      <c r="K108" s="21"/>
      <c r="L108" s="21"/>
    </row>
    <row r="109" spans="2:12" s="3" customFormat="1" ht="15" x14ac:dyDescent="0.2">
      <c r="B109" s="23"/>
      <c r="C109" s="24"/>
      <c r="D109" s="25" t="s">
        <v>168</v>
      </c>
      <c r="E109" s="21"/>
      <c r="F109" s="21"/>
      <c r="G109" s="21"/>
      <c r="H109" s="21"/>
      <c r="I109" s="21"/>
      <c r="J109" s="21"/>
      <c r="K109" s="21"/>
      <c r="L109" s="21"/>
    </row>
    <row r="110" spans="2:12" s="3" customFormat="1" ht="15" x14ac:dyDescent="0.2">
      <c r="B110" s="23"/>
      <c r="C110" s="24"/>
      <c r="D110" s="25" t="s">
        <v>169</v>
      </c>
      <c r="E110" s="21"/>
      <c r="F110" s="21"/>
      <c r="G110" s="21"/>
      <c r="H110" s="21"/>
      <c r="I110" s="21"/>
      <c r="J110" s="21"/>
      <c r="K110" s="21"/>
      <c r="L110" s="21"/>
    </row>
    <row r="111" spans="2:12" s="3" customFormat="1" ht="15" x14ac:dyDescent="0.2">
      <c r="B111" s="23"/>
      <c r="C111" s="24"/>
      <c r="D111" s="25" t="s">
        <v>170</v>
      </c>
      <c r="E111" s="21"/>
      <c r="F111" s="21"/>
      <c r="G111" s="21"/>
      <c r="H111" s="21"/>
      <c r="I111" s="21"/>
      <c r="J111" s="21"/>
      <c r="K111" s="21"/>
      <c r="L111" s="21"/>
    </row>
    <row r="112" spans="2:12" s="3" customFormat="1" ht="15" x14ac:dyDescent="0.2">
      <c r="B112" s="23"/>
      <c r="C112" s="24"/>
      <c r="D112" s="25" t="s">
        <v>171</v>
      </c>
      <c r="E112" s="21"/>
      <c r="F112" s="21"/>
      <c r="G112" s="21"/>
      <c r="H112" s="21"/>
      <c r="I112" s="21"/>
      <c r="J112" s="21"/>
      <c r="K112" s="21"/>
      <c r="L112" s="21"/>
    </row>
    <row r="113" spans="1:12" s="3" customFormat="1" ht="15" x14ac:dyDescent="0.2">
      <c r="B113" s="23"/>
      <c r="C113" s="24"/>
      <c r="D113" s="25" t="s">
        <v>172</v>
      </c>
      <c r="E113" s="21"/>
      <c r="F113" s="21"/>
      <c r="G113" s="21"/>
      <c r="H113" s="21"/>
      <c r="I113" s="21"/>
      <c r="J113" s="21"/>
      <c r="K113" s="21"/>
      <c r="L113" s="21"/>
    </row>
    <row r="114" spans="1:12" s="3" customFormat="1" ht="15" x14ac:dyDescent="0.2">
      <c r="B114" s="23"/>
      <c r="C114" s="24"/>
      <c r="D114" s="25" t="s">
        <v>173</v>
      </c>
      <c r="E114" s="21"/>
      <c r="F114" s="21"/>
      <c r="G114" s="21"/>
      <c r="H114" s="21"/>
      <c r="I114" s="21"/>
      <c r="J114" s="21"/>
      <c r="K114" s="21"/>
      <c r="L114" s="21"/>
    </row>
    <row r="115" spans="1:12" s="3" customFormat="1" ht="2.65" customHeight="1" x14ac:dyDescent="0.2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</row>
    <row r="116" spans="1:12" s="3" customFormat="1" ht="92.25" customHeight="1" x14ac:dyDescent="0.2">
      <c r="B116" s="31" t="s">
        <v>174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</row>
    <row r="117" spans="1:12" s="3" customFormat="1" ht="86.85" customHeight="1" x14ac:dyDescent="0.2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</row>
    <row r="118" spans="1:12" s="3" customFormat="1" ht="17.649999999999999" customHeight="1" x14ac:dyDescent="0.2">
      <c r="B118" s="22"/>
      <c r="C118" s="22"/>
      <c r="D118" s="22"/>
      <c r="E118" s="22"/>
      <c r="F118" s="22"/>
      <c r="G118" s="22"/>
      <c r="H118" s="22"/>
      <c r="I118" s="48" t="s">
        <v>140</v>
      </c>
      <c r="J118" s="48"/>
      <c r="K118" s="22"/>
      <c r="L118" s="22"/>
    </row>
    <row r="119" spans="1:12" s="3" customFormat="1" ht="145.15" customHeight="1" x14ac:dyDescent="0.2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</row>
    <row r="120" spans="1:12" s="1" customFormat="1" ht="106.5" customHeight="1" x14ac:dyDescent="0.2">
      <c r="B120" s="30" t="s">
        <v>175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21" spans="1:12" s="7" customFormat="1" ht="19.899999999999999" customHeight="1" x14ac:dyDescent="0.2">
      <c r="A121" s="4" t="s">
        <v>176</v>
      </c>
      <c r="B121" s="5"/>
      <c r="C121" s="6"/>
      <c r="D121" s="6"/>
      <c r="E121" s="6"/>
      <c r="F121" s="6"/>
      <c r="G121" s="6"/>
      <c r="H121" s="6"/>
      <c r="I121" s="6"/>
      <c r="J121" s="6"/>
      <c r="K121" s="6"/>
      <c r="L121" s="6"/>
    </row>
  </sheetData>
  <sheetProtection algorithmName="SHA-512" hashValue="IJFlQRx+H7vefFhEa4N9IkCJaR37EL9V9Cb6i/2I2KFRNvaOZuWE1hq8a6LM3KhMWHXE+Cdj8u7gdtB8yJ5nLA==" saltValue="Gy9bAOAEwB4AEwCCsyOHcQ==" spinCount="100000" sheet="1" objects="1" scenarios="1" formatCells="0" formatColumns="0" formatRows="0" insertRows="0" deleteRows="0"/>
  <mergeCells count="54">
    <mergeCell ref="B79:E79"/>
    <mergeCell ref="B116:L116"/>
    <mergeCell ref="I118:J118"/>
    <mergeCell ref="B22:K22"/>
    <mergeCell ref="B27:K27"/>
    <mergeCell ref="B32:K32"/>
    <mergeCell ref="B80:E80"/>
    <mergeCell ref="B82:L82"/>
    <mergeCell ref="F79:L79"/>
    <mergeCell ref="F80:L80"/>
    <mergeCell ref="F88:L88"/>
    <mergeCell ref="F89:L89"/>
    <mergeCell ref="F92:L92"/>
    <mergeCell ref="B84:L84"/>
    <mergeCell ref="B88:E88"/>
    <mergeCell ref="B89:E89"/>
    <mergeCell ref="B87:E87"/>
    <mergeCell ref="F87:L87"/>
    <mergeCell ref="B90:L90"/>
    <mergeCell ref="B9:E9"/>
    <mergeCell ref="B10:E10"/>
    <mergeCell ref="B12:L12"/>
    <mergeCell ref="B19:L19"/>
    <mergeCell ref="B20:I20"/>
    <mergeCell ref="J20:K20"/>
    <mergeCell ref="B83:L83"/>
    <mergeCell ref="B85:E85"/>
    <mergeCell ref="F85:L85"/>
    <mergeCell ref="B86:E86"/>
    <mergeCell ref="F86:L86"/>
    <mergeCell ref="B38:K38"/>
    <mergeCell ref="I2:L2"/>
    <mergeCell ref="G4:L5"/>
    <mergeCell ref="B6:E6"/>
    <mergeCell ref="B7:E7"/>
    <mergeCell ref="B8:E8"/>
    <mergeCell ref="B91:L91"/>
    <mergeCell ref="B93:E93"/>
    <mergeCell ref="F93:L93"/>
    <mergeCell ref="B94:E94"/>
    <mergeCell ref="F94:L94"/>
    <mergeCell ref="B92:E92"/>
    <mergeCell ref="B95:E95"/>
    <mergeCell ref="F95:L95"/>
    <mergeCell ref="B96:E96"/>
    <mergeCell ref="F96:L96"/>
    <mergeCell ref="B97:E97"/>
    <mergeCell ref="F97:L97"/>
    <mergeCell ref="B120:L120"/>
    <mergeCell ref="B99:L99"/>
    <mergeCell ref="B101:L101"/>
    <mergeCell ref="B103:L103"/>
    <mergeCell ref="B105:L105"/>
    <mergeCell ref="C107:L107"/>
  </mergeCells>
  <pageMargins left="0.7" right="0.7" top="0.75" bottom="0.75" header="0.3" footer="0.3"/>
  <pageSetup paperSize="9" scale="99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2024-10-03T09:09:19Z</dcterms:created>
  <dcterms:modified xsi:type="dcterms:W3CDTF">2024-10-24T09:56:32Z</dcterms:modified>
</cp:coreProperties>
</file>